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<sst xmlns="http://schemas.openxmlformats.org/spreadsheetml/2006/main" count="60" uniqueCount="59">
  <si>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</si>
  <si>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</si>
  <si>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</si>
  <si>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</si>
  <si>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</si>
  <si>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</si>
  <si>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</si>
  <si>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</si>
  <si>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</si>
  <si>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</si>
  <si>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</si>
  <si>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</si>
  <si>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</si>
  <si>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</si>
  <si>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</si>
  <si>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</si>
  <si>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</si>
  <si>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</si>
  <si>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</si>
  <si>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</si>
  <si>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</si>
  <si>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</si>
  <si>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</si>
  <si>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</si>
  <si>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</si>
  <si>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</si>
  <si>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</si>
  <si>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</si>
  <si>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</si>
  <si>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</si>
  <si>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</si>
  <si>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</si>
  <si>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</si>
  <si>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</si>
  <si>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</si>
  <si>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</si>
  <si>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</si>
  <si>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</si>
  <si>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</si>
  <si>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</si>
  <si>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Мука диабазовая</t>
  </si>
  <si>
    <t>т</t>
  </si>
  <si>
    <t>Кирпич кислотоупорный КП кл.В ГОСТ 474-90</t>
  </si>
  <si>
    <t>ГОСТ 474-90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</si>
  <si>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</si>
  <si>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</si>
  <si>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</si>
  <si>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</si>
  <si>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</si>
  <si>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</si>
  <si>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</si>
  <si>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</si>
  <si>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</si>
  <si>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</si>
  <si>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</si>
  <si>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</si>
  <si>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</si>
  <si>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106 от 01.11.2013 предлагаем поставку Огнеупорных материалов: Лот №3 Огнеупорная продукция (Кирпич кислотоупорный)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</si>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</sst>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58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13</v>
      </c>
      <c r="E35" s="7"/>
      <c r="F35" s="7"/>
      <c r="G35" s="11">
        <v>0</v>
      </c>
      <c r="H35" s="20">
        <f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49</v>
      </c>
      <c r="E36" s="7" t="s">
        <v>43</v>
      </c>
      <c r="F36" s="7"/>
      <c r="G36" s="11">
        <v>0</v>
      </c>
      <c r="H36" s="20">
        <f>ROUND(D36*ROUND(G36,2),2)</f>
        <v>0</v>
      </c>
    </row>
    <row r="37" spans="1:8" x14ac:dyDescent="0.25">
      <c r="A37" s="28"/>
      <c r="B37" s="1" t="s">
        <v>44</v>
      </c>
      <c r="C37" s="2"/>
      <c r="D37" s="3" t="s">
        <v>45</v>
      </c>
      <c r="E37" s="2"/>
      <c r="F37" s="2"/>
      <c r="G37" s="2"/>
      <c r="H37" s="21">
        <f>SUM(H34:H36)</f>
        <v>0</v>
      </c>
    </row>
    <row r="38" spans="1:8" x14ac:dyDescent="0.25">
      <c r="A38" s="28"/>
      <c r="B38" s="1" t="s">
        <v>46</v>
      </c>
      <c r="C38" s="2"/>
      <c r="D38" s="2"/>
      <c r="E38" s="2"/>
      <c r="F38" s="2"/>
      <c r="G38" s="2"/>
      <c r="H38" s="21">
        <f>H37*0.18</f>
        <v>0</v>
      </c>
    </row>
    <row r="39" spans="1:8" ht="15.75" thickBot="1" x14ac:dyDescent="0.3">
      <c r="A39" s="29"/>
      <c r="B39" s="15" t="s">
        <v>47</v>
      </c>
      <c r="C39" s="14"/>
      <c r="D39" s="14"/>
      <c r="E39" s="14"/>
      <c r="F39" s="14"/>
      <c r="G39" s="14"/>
      <c r="H39" s="22">
        <f>SUM(H37:H38)</f>
        <v>0</v>
      </c>
    </row>
    <row r="40" spans="1:8" ht="39.950000000000003" customHeight="1" x14ac:dyDescent="0.25">
      <c r="B40" s="37" t="s">
        <v>48</v>
      </c>
      <c r="C40" s="38"/>
      <c r="D40" s="38"/>
      <c r="E40" s="38"/>
      <c r="F40" s="38"/>
      <c r="G40" s="38"/>
      <c r="H40" s="38"/>
    </row>
    <row r="41" spans="1:8" ht="20.100000000000001" customHeight="1" x14ac:dyDescent="0.25">
      <c r="B41" s="39" t="s">
        <v>49</v>
      </c>
      <c r="C41" s="40"/>
      <c r="D41" s="40"/>
      <c r="E41" s="40"/>
      <c r="F41" s="40"/>
      <c r="G41" s="40"/>
      <c r="H41" s="40"/>
    </row>
    <row r="42" spans="1:8" x14ac:dyDescent="0.25">
      <c r="B42" s="41" t="s">
        <v>50</v>
      </c>
      <c r="C42" s="31"/>
      <c r="D42" s="31"/>
      <c r="E42" s="31"/>
      <c r="F42" s="31"/>
      <c r="G42" s="31"/>
      <c r="H42" s="31"/>
    </row>
    <row r="43" spans="1:8" x14ac:dyDescent="0.25">
      <c r="B43" s="30" t="s">
        <v>51</v>
      </c>
      <c r="C43" s="31"/>
      <c r="D43" s="31"/>
      <c r="E43" s="31"/>
      <c r="F43" s="31"/>
      <c r="G43" s="31"/>
      <c r="H43" s="31"/>
    </row>
    <row r="44" spans="1:8" x14ac:dyDescent="0.25">
      <c r="B44" s="30" t="s">
        <v>52</v>
      </c>
      <c r="C44" s="31"/>
      <c r="D44" s="31"/>
      <c r="E44" s="31"/>
      <c r="F44" s="31"/>
      <c r="G44" s="31"/>
      <c r="H44" s="31"/>
    </row>
    <row r="46" spans="1:8" s="4" customFormat="1" x14ac:dyDescent="0.25">
      <c r="B46" s="12" t="s">
        <v>53</v>
      </c>
      <c r="D46" s="12" t="s">
        <v>54</v>
      </c>
      <c r="H46" s="12" t="s">
        <v>55</v>
      </c>
    </row>
    <row r="48" spans="1:8" x14ac:dyDescent="0.25">
      <c r="B48" s="13" t="s">
        <v>56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4:H44"/>
    <mergeCell ref="C33:E33"/>
    <mergeCell ref="F33:H33"/>
    <mergeCell ref="B40:H40"/>
    <mergeCell ref="B41:H41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2013-11-01T05:41:25Z</dcterms:created>
  <dcterms:modified xsi:type="dcterms:W3CDTF">2013-11-01T10:37:03Z</dcterms:modified>
</cp:coreProperties>
</file>